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20" yWindow="120" windowWidth="15180" windowHeight="8835"/>
  </bookViews>
  <sheets>
    <sheet name="48 Month Sales Forecast" sheetId="1" r:id="rId1"/>
  </sheets>
  <definedNames>
    <definedName name="__IntlFixup" hidden="1">TRUE</definedName>
    <definedName name="_Order1" hidden="1">0</definedName>
    <definedName name="Data.Dump" hidden="1">OFFSET([0]!Data.Top.Left,1,0)</definedName>
    <definedName name="HTML_CodePage" hidden="1">1252</definedName>
    <definedName name="HTML_Control" hidden="1">{"'Leverage'!$B$2:$M$418"}</definedName>
    <definedName name="HTML_Description" hidden="1">""</definedName>
    <definedName name="HTML_Email" hidden="1">""</definedName>
    <definedName name="HTML_Header" hidden="1">"Leverage"</definedName>
    <definedName name="HTML_LastUpdate" hidden="1">"8/21/00"</definedName>
    <definedName name="HTML_LineAfter" hidden="1">FALSE</definedName>
    <definedName name="HTML_LineBefore" hidden="1">FALSE</definedName>
    <definedName name="HTML_Name" hidden="1">"Frank Vickers"</definedName>
    <definedName name="HTML_OBDlg2" hidden="1">TRUE</definedName>
    <definedName name="HTML_OBDlg4" hidden="1">TRUE</definedName>
    <definedName name="HTML_OS" hidden="1">0</definedName>
    <definedName name="HTML_Title" hidden="1">"leverage"</definedName>
    <definedName name="Ownership" hidden="1">OFFSET([0]!Data.Top.Left,1,0)</definedName>
  </definedNames>
  <calcPr calcId="145621"/>
</workbook>
</file>

<file path=xl/calcChain.xml><?xml version="1.0" encoding="utf-8"?>
<calcChain xmlns="http://schemas.openxmlformats.org/spreadsheetml/2006/main">
  <c r="O34" i="1" l="1"/>
  <c r="J44" i="1"/>
  <c r="C12" i="1"/>
  <c r="D12" i="1"/>
  <c r="E12" i="1"/>
  <c r="O12" i="1"/>
  <c r="F12" i="1"/>
  <c r="G12" i="1"/>
  <c r="H12" i="1"/>
  <c r="I12" i="1"/>
  <c r="J12" i="1"/>
  <c r="K12" i="1"/>
  <c r="L12" i="1"/>
  <c r="M12" i="1"/>
  <c r="N12" i="1"/>
  <c r="C20" i="1"/>
  <c r="D20" i="1"/>
  <c r="O20" i="1"/>
  <c r="E20" i="1"/>
  <c r="F20" i="1"/>
  <c r="G20" i="1"/>
  <c r="H20" i="1"/>
  <c r="I20" i="1"/>
  <c r="J20" i="1"/>
  <c r="K20" i="1"/>
  <c r="L20" i="1"/>
  <c r="M20" i="1"/>
  <c r="N20" i="1"/>
  <c r="C28" i="1"/>
  <c r="O28" i="1"/>
  <c r="D28" i="1"/>
  <c r="E28" i="1"/>
  <c r="F28" i="1"/>
  <c r="G28" i="1"/>
  <c r="H28" i="1"/>
  <c r="I28" i="1"/>
  <c r="J28" i="1"/>
  <c r="K28" i="1"/>
  <c r="L28" i="1"/>
  <c r="M28" i="1"/>
  <c r="N28" i="1"/>
  <c r="C36" i="1"/>
  <c r="O36" i="1"/>
  <c r="D36" i="1"/>
  <c r="E36" i="1"/>
  <c r="F36" i="1"/>
  <c r="G36" i="1"/>
  <c r="H36" i="1"/>
  <c r="I36" i="1"/>
  <c r="J36" i="1"/>
  <c r="K36" i="1"/>
  <c r="L36" i="1"/>
  <c r="M36" i="1"/>
  <c r="N36" i="1"/>
  <c r="O26" i="1"/>
  <c r="I44" i="1"/>
  <c r="O18" i="1"/>
  <c r="H44" i="1"/>
  <c r="O10" i="1"/>
  <c r="G44" i="1"/>
  <c r="C31" i="1"/>
  <c r="J43" i="1"/>
  <c r="C23" i="1"/>
  <c r="I43" i="1"/>
  <c r="C15" i="1"/>
  <c r="H43" i="1"/>
  <c r="C7" i="1"/>
  <c r="G43" i="1"/>
  <c r="A42" i="1"/>
  <c r="B42" i="1"/>
  <c r="C16" i="1"/>
  <c r="C24" i="1"/>
  <c r="C32" i="1"/>
  <c r="F13" i="1"/>
  <c r="G45" i="1"/>
  <c r="D13" i="1"/>
  <c r="H13" i="1"/>
  <c r="M13" i="1"/>
  <c r="J13" i="1"/>
  <c r="E13" i="1"/>
  <c r="O13" i="1"/>
  <c r="I13" i="1"/>
  <c r="L13" i="1"/>
  <c r="G13" i="1"/>
  <c r="C13" i="1"/>
  <c r="K13" i="1"/>
  <c r="N13" i="1"/>
  <c r="I21" i="1"/>
  <c r="D21" i="1"/>
  <c r="O21" i="1"/>
  <c r="K21" i="1"/>
  <c r="H45" i="1"/>
  <c r="H21" i="1"/>
  <c r="M21" i="1"/>
  <c r="N21" i="1"/>
  <c r="G21" i="1"/>
  <c r="L21" i="1"/>
  <c r="E21" i="1"/>
  <c r="C21" i="1"/>
  <c r="J21" i="1"/>
  <c r="F21" i="1"/>
  <c r="J37" i="1"/>
  <c r="N37" i="1"/>
  <c r="C37" i="1"/>
  <c r="K37" i="1"/>
  <c r="I37" i="1"/>
  <c r="F37" i="1"/>
  <c r="G37" i="1"/>
  <c r="H37" i="1"/>
  <c r="E37" i="1"/>
  <c r="D37" i="1"/>
  <c r="J45" i="1"/>
  <c r="L37" i="1"/>
  <c r="M37" i="1"/>
  <c r="O37" i="1"/>
  <c r="F29" i="1"/>
  <c r="L29" i="1"/>
  <c r="H29" i="1"/>
  <c r="O29" i="1"/>
  <c r="M29" i="1"/>
  <c r="D29" i="1"/>
  <c r="G29" i="1"/>
  <c r="E29" i="1"/>
  <c r="J29" i="1"/>
  <c r="N29" i="1"/>
  <c r="I29" i="1"/>
  <c r="C29" i="1"/>
  <c r="K29" i="1"/>
  <c r="I45" i="1"/>
  <c r="D8" i="1"/>
  <c r="D16" i="1"/>
  <c r="D24" i="1"/>
  <c r="D32" i="1"/>
  <c r="C42" i="1"/>
  <c r="D42" i="1"/>
  <c r="E8" i="1"/>
  <c r="E16" i="1"/>
  <c r="E24" i="1"/>
  <c r="E32" i="1"/>
  <c r="F8" i="1"/>
  <c r="F16" i="1"/>
  <c r="F24" i="1"/>
  <c r="F32" i="1"/>
  <c r="E42" i="1"/>
  <c r="F42" i="1"/>
  <c r="G8" i="1"/>
  <c r="G16" i="1"/>
  <c r="G24" i="1"/>
  <c r="G32" i="1"/>
  <c r="H8" i="1"/>
  <c r="H16" i="1"/>
  <c r="H24" i="1"/>
  <c r="H32" i="1"/>
  <c r="G42" i="1"/>
  <c r="H42" i="1"/>
  <c r="I8" i="1"/>
  <c r="I16" i="1"/>
  <c r="I24" i="1"/>
  <c r="I32" i="1"/>
  <c r="J8" i="1"/>
  <c r="J16" i="1"/>
  <c r="J24" i="1"/>
  <c r="J32" i="1"/>
  <c r="I42" i="1"/>
  <c r="K8" i="1"/>
  <c r="K16" i="1"/>
  <c r="K24" i="1"/>
  <c r="K32" i="1"/>
  <c r="J42" i="1"/>
  <c r="L8" i="1"/>
  <c r="L16" i="1"/>
  <c r="L24" i="1"/>
  <c r="L32" i="1"/>
  <c r="K42" i="1"/>
  <c r="L42" i="1"/>
  <c r="N8" i="1"/>
  <c r="N16" i="1"/>
  <c r="N24" i="1"/>
  <c r="N32" i="1"/>
  <c r="M8" i="1"/>
  <c r="M16" i="1"/>
  <c r="M24" i="1"/>
  <c r="M32" i="1"/>
</calcChain>
</file>

<file path=xl/comments1.xml><?xml version="1.0" encoding="utf-8"?>
<comments xmlns="http://schemas.openxmlformats.org/spreadsheetml/2006/main">
  <authors>
    <author>Frank Vickers</author>
  </authors>
  <commentList>
    <comment ref="B6" authorId="0">
      <text>
        <r>
          <rPr>
            <sz val="10"/>
            <color indexed="81"/>
            <rFont val="Arial"/>
            <family val="2"/>
          </rPr>
          <t xml:space="preserve">This spreadsheet forecasts 4 years of product sales. 
The first two key data entries that you need to make are the first fiscal year and the first month of the forecast. 
With the first year and month entered, the spreadsheet will automatically enter the remaining years and months. Your next step is to enter the number of units and selling price for each month.
</t>
        </r>
      </text>
    </comment>
    <comment ref="C8" authorId="0">
      <text>
        <r>
          <rPr>
            <b/>
            <sz val="8"/>
            <color indexed="81"/>
            <rFont val="Tahoma"/>
          </rPr>
          <t>Enter Start Month Here.</t>
        </r>
      </text>
    </comment>
  </commentList>
</comments>
</file>

<file path=xl/sharedStrings.xml><?xml version="1.0" encoding="utf-8"?>
<sst xmlns="http://schemas.openxmlformats.org/spreadsheetml/2006/main" count="41" uniqueCount="22">
  <si>
    <t>48 Month Sales Forecast</t>
  </si>
  <si>
    <t>Fiscal Year 1</t>
  </si>
  <si>
    <t>Jan</t>
  </si>
  <si>
    <t>Totals</t>
  </si>
  <si>
    <t>Product Name</t>
  </si>
  <si>
    <t>Enter Product Name Here</t>
  </si>
  <si>
    <t>Units</t>
  </si>
  <si>
    <t>Selling Price</t>
  </si>
  <si>
    <t>Total Sales</t>
  </si>
  <si>
    <t>% of Total</t>
  </si>
  <si>
    <t>Feb</t>
  </si>
  <si>
    <t>Mar</t>
  </si>
  <si>
    <t>Apr</t>
  </si>
  <si>
    <t>May</t>
  </si>
  <si>
    <t>Jun</t>
  </si>
  <si>
    <t>Jul</t>
  </si>
  <si>
    <t>Aug</t>
  </si>
  <si>
    <t>Sep</t>
  </si>
  <si>
    <t>Oct</t>
  </si>
  <si>
    <t>Nov</t>
  </si>
  <si>
    <t>Dec</t>
  </si>
  <si>
    <t>© Copyright, 2010, Jaxworks, All Rights Reserved.</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</si>
</sst>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5" formatCode="&quot;$&quot;#,##0_);\(&quot;$&quot;#,##0\)"/>
    <numFmt numFmtId="7" formatCode="&quot;$&quot;#,##0.00_);\(&quot;$&quot;#,##0.00\)"/>
    <numFmt numFmtId="205" formatCode="0000"/>
  </numFmts>
  <fonts count="11" x14ac:knownFonts="1">
    <font>
      <sz val="10"/>
      <name val="Arial"/>
    </font>
    <font>
      <sz val="10"/>
      <color indexed="8"/>
      <name val="Arial"/>
      <family val="2"/>
    </font>
    <font>
      <b/>
      <sz val="26"/>
      <color indexed="9"/>
      <name val="Times New Roman"/>
      <family val="1"/>
    </font>
    <font>
      <b/>
      <sz val="12"/>
      <color indexed="8"/>
      <name val="Arial"/>
      <family val="2"/>
    </font>
    <font>
      <b/>
      <sz val="10"/>
      <color indexed="8"/>
      <name val="Arial"/>
      <family val="2"/>
    </font>
    <font>
      <sz val="12"/>
      <color indexed="8"/>
      <name val="Arial"/>
      <family val="2"/>
    </font>
    <font>
      <b/>
      <sz val="14"/>
      <color indexed="8"/>
      <name val="Arial"/>
      <family val="2"/>
    </font>
    <font>
      <sz val="10"/>
      <color indexed="9"/>
      <name val="Arial"/>
      <family val="2"/>
    </font>
    <font>
      <b/>
      <sz val="8"/>
      <color indexed="81"/>
      <name val="Tahoma"/>
    </font>
    <font>
      <sz val="10"/>
      <color indexed="81"/>
      <name val="Arial"/>
      <family val="2"/>
    </font>
    <font>
      <u/>
      <sz val="10"/>
      <color indexed="12"/>
      <name val="Arial"/>
    </font>
  </fonts>
  <fills count="6">
    <fill>
      <patternFill patternType="none"/>
    </fill>
    <fill>
      <patternFill patternType="gray125"/>
    </fill>
    <fill>
      <patternFill patternType="solid">
        <fgColor indexed="9"/>
        <bgColor indexed="9"/>
      </patternFill>
    </fill>
    <fill>
      <patternFill patternType="solid">
        <fgColor indexed="47"/>
        <bgColor indexed="64"/>
      </patternFill>
    </fill>
    <fill>
      <patternFill patternType="solid">
        <fgColor indexed="47"/>
        <bgColor indexed="9"/>
      </patternFill>
    </fill>
    <fill>
      <patternFill patternType="solid">
        <fgColor theme="3" tint="-0.249977111117893"/>
        <bgColor indexed="9"/>
      </patternFill>
    </fill>
  </fills>
  <borders count="5">
    <border>
      <left/>
      <right/>
      <top/>
      <bottom/>
      <diagonal/>
    </border>
    <border>
      <left/>
      <right/>
      <top/>
      <bottom style="medium">
        <color indexed="64"/>
      </bottom>
      <diagonal/>
    </border>
    <border>
      <left/>
      <right/>
      <top/>
      <bottom style="medium">
        <color indexed="8"/>
      </bottom>
      <diagonal/>
    </border>
    <border>
      <left/>
      <right/>
      <top/>
      <bottom style="thin">
        <color indexed="64"/>
      </bottom>
      <diagonal/>
    </border>
    <border>
      <left/>
      <right/>
      <top/>
      <bottom style="thin">
        <color indexed="18"/>
      </bottom>
      <diagonal/>
    </border>
  </borders>
  <cellStyleXfs count="2">
    <xf numFmtId="0" fontId="0" fillId="0" borderId="0"/>
    <xf numFmtId="0" fontId="10" fillId="0" borderId="0" applyNumberFormat="0" applyFill="0" applyBorder="0" applyAlignment="0" applyProtection="0">
      <alignment vertical="top"/>
      <protection locked="0"/>
    </xf>
  </cellStyleXfs>
  <cellXfs count="38">
    <xf numFmtId="0" fontId="0" fillId="0" borderId="0" xfId="0"/>
    <xf numFmtId="0" fontId="1" fillId="0" borderId="0" xfId="0" applyFont="1" applyProtection="1">
      <protection hidden="1"/>
    </xf>
    <xf numFmtId="0" fontId="2" fillId="2" borderId="0" xfId="0" applyFont="1" applyFill="1" applyAlignment="1" applyProtection="1">
      <alignment horizontal="centerContinuous" vertical="center"/>
      <protection hidden="1"/>
    </xf>
    <xf numFmtId="0" fontId="1" fillId="0" borderId="0" xfId="0" applyFont="1" applyAlignment="1" applyProtection="1">
      <alignment vertical="center"/>
      <protection hidden="1"/>
    </xf>
    <xf numFmtId="205" fontId="3" fillId="2" borderId="0" xfId="0" applyNumberFormat="1" applyFont="1" applyFill="1" applyAlignment="1" applyProtection="1">
      <alignment horizontal="left"/>
      <protection hidden="1"/>
    </xf>
    <xf numFmtId="205" fontId="4" fillId="0" borderId="0" xfId="0" applyNumberFormat="1" applyFont="1" applyFill="1" applyBorder="1" applyAlignment="1" applyProtection="1">
      <alignment horizontal="right"/>
      <protection locked="0" hidden="1"/>
    </xf>
    <xf numFmtId="0" fontId="5" fillId="2" borderId="0" xfId="0" applyFont="1" applyFill="1" applyAlignment="1" applyProtection="1">
      <alignment horizontal="centerContinuous"/>
      <protection hidden="1"/>
    </xf>
    <xf numFmtId="0" fontId="5" fillId="2" borderId="0" xfId="0" applyFont="1" applyFill="1" applyProtection="1">
      <protection hidden="1"/>
    </xf>
    <xf numFmtId="0" fontId="1" fillId="2" borderId="0" xfId="0" applyFont="1" applyFill="1" applyAlignment="1" applyProtection="1">
      <alignment horizontal="left"/>
      <protection hidden="1"/>
    </xf>
    <xf numFmtId="205" fontId="6" fillId="2" borderId="1" xfId="0" applyNumberFormat="1" applyFont="1" applyFill="1" applyBorder="1" applyAlignment="1" applyProtection="1">
      <alignment horizontal="centerContinuous"/>
      <protection hidden="1"/>
    </xf>
    <xf numFmtId="0" fontId="5" fillId="2" borderId="1" xfId="0" applyFont="1" applyFill="1" applyBorder="1" applyAlignment="1" applyProtection="1">
      <alignment horizontal="centerContinuous"/>
      <protection hidden="1"/>
    </xf>
    <xf numFmtId="0" fontId="4" fillId="3" borderId="2" xfId="0" applyFont="1" applyFill="1" applyBorder="1" applyAlignment="1" applyProtection="1">
      <alignment horizontal="right"/>
      <protection locked="0" hidden="1"/>
    </xf>
    <xf numFmtId="0" fontId="4" fillId="4" borderId="2" xfId="0" applyFont="1" applyFill="1" applyBorder="1" applyAlignment="1" applyProtection="1">
      <alignment horizontal="right"/>
      <protection hidden="1"/>
    </xf>
    <xf numFmtId="0" fontId="1" fillId="2" borderId="0" xfId="0" applyFont="1" applyFill="1" applyAlignment="1" applyProtection="1">
      <protection hidden="1"/>
    </xf>
    <xf numFmtId="0" fontId="4" fillId="0" borderId="0" xfId="0" applyFont="1" applyFill="1" applyAlignment="1" applyProtection="1">
      <alignment horizontal="left"/>
      <protection locked="0" hidden="1"/>
    </xf>
    <xf numFmtId="0" fontId="1" fillId="2" borderId="0" xfId="0" applyFont="1" applyFill="1" applyAlignment="1" applyProtection="1">
      <alignment horizontal="right"/>
      <protection hidden="1"/>
    </xf>
    <xf numFmtId="0" fontId="1" fillId="2" borderId="0" xfId="0" applyFont="1" applyFill="1" applyBorder="1" applyAlignment="1" applyProtection="1">
      <protection hidden="1"/>
    </xf>
    <xf numFmtId="38" fontId="1" fillId="0" borderId="0" xfId="0" applyNumberFormat="1" applyFont="1" applyFill="1" applyProtection="1">
      <protection locked="0" hidden="1"/>
    </xf>
    <xf numFmtId="38" fontId="1" fillId="2" borderId="0" xfId="0" applyNumberFormat="1" applyFont="1" applyFill="1" applyBorder="1" applyProtection="1">
      <protection hidden="1"/>
    </xf>
    <xf numFmtId="7" fontId="1" fillId="0" borderId="3" xfId="0" applyNumberFormat="1" applyFont="1" applyFill="1" applyBorder="1" applyProtection="1">
      <protection locked="0" hidden="1"/>
    </xf>
    <xf numFmtId="0" fontId="1" fillId="2" borderId="3" xfId="0" applyFont="1" applyFill="1" applyBorder="1" applyProtection="1">
      <protection hidden="1"/>
    </xf>
    <xf numFmtId="5" fontId="1" fillId="2" borderId="0" xfId="0" applyNumberFormat="1" applyFont="1" applyFill="1" applyProtection="1">
      <protection hidden="1"/>
    </xf>
    <xf numFmtId="5" fontId="1" fillId="2" borderId="0" xfId="0" applyNumberFormat="1" applyFont="1" applyFill="1" applyBorder="1" applyProtection="1">
      <protection hidden="1"/>
    </xf>
    <xf numFmtId="10" fontId="1" fillId="2" borderId="0" xfId="0" applyNumberFormat="1" applyFont="1" applyFill="1" applyProtection="1">
      <protection hidden="1"/>
    </xf>
    <xf numFmtId="10" fontId="1" fillId="2" borderId="0" xfId="0" applyNumberFormat="1" applyFont="1" applyFill="1" applyBorder="1" applyProtection="1">
      <protection hidden="1"/>
    </xf>
    <xf numFmtId="14" fontId="1" fillId="2" borderId="0" xfId="0" applyNumberFormat="1" applyFont="1" applyFill="1" applyProtection="1">
      <protection hidden="1"/>
    </xf>
    <xf numFmtId="0" fontId="5" fillId="2" borderId="0" xfId="0" applyFont="1" applyFill="1" applyBorder="1" applyProtection="1">
      <protection hidden="1"/>
    </xf>
    <xf numFmtId="0" fontId="5" fillId="2" borderId="3" xfId="0" applyFont="1" applyFill="1" applyBorder="1" applyProtection="1">
      <protection hidden="1"/>
    </xf>
    <xf numFmtId="7" fontId="1" fillId="2" borderId="0" xfId="0" applyNumberFormat="1" applyFont="1" applyFill="1" applyProtection="1">
      <protection hidden="1"/>
    </xf>
    <xf numFmtId="0" fontId="7" fillId="0" borderId="0" xfId="0" applyFont="1" applyFill="1" applyBorder="1" applyProtection="1">
      <protection hidden="1"/>
    </xf>
    <xf numFmtId="205" fontId="1" fillId="0" borderId="0" xfId="0" applyNumberFormat="1" applyFont="1" applyProtection="1">
      <protection hidden="1"/>
    </xf>
    <xf numFmtId="38" fontId="1" fillId="0" borderId="0" xfId="0" applyNumberFormat="1" applyFont="1" applyProtection="1">
      <protection hidden="1"/>
    </xf>
    <xf numFmtId="5" fontId="1" fillId="0" borderId="0" xfId="0" applyNumberFormat="1" applyFont="1" applyProtection="1">
      <protection hidden="1"/>
    </xf>
    <xf numFmtId="0" fontId="1" fillId="2" borderId="0" xfId="0" applyFont="1" applyFill="1" applyProtection="1">
      <protection hidden="1"/>
    </xf>
    <xf numFmtId="0" fontId="5" fillId="0" borderId="0" xfId="0" applyFont="1" applyAlignment="1" applyProtection="1">
      <alignment horizontal="centerContinuous" vertical="center"/>
      <protection hidden="1"/>
    </xf>
    <xf numFmtId="0" fontId="10" fillId="0" borderId="0" xfId="1" applyFont="1" applyAlignment="1" applyProtection="1">
      <alignment horizontal="center"/>
      <protection hidden="1"/>
    </xf>
    <xf numFmtId="0" fontId="10" fillId="0" borderId="0" xfId="1" applyAlignment="1" applyProtection="1">
      <alignment horizontal="center"/>
      <protection hidden="1"/>
    </xf>
    <xf numFmtId="0" fontId="2" fillId="5" borderId="4" xfId="0" applyFont="1" applyFill="1" applyBorder="1" applyAlignment="1" applyProtection="1">
      <alignment horizontal="center" vertical="center"/>
      <protection hidden="1"/>
    </xf>
  </cellXfs>
  <cellStyles count="2">
    <cellStyle name="Hyperlink" xfId="1" builtinId="8"/>
    <cellStyle name="Normal"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E2EDFA"/>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058468877229088"/>
          <c:y val="6.9705185082399201E-2"/>
          <c:w val="0.86729991622839564"/>
          <c:h val="0.726542506051161"/>
        </c:manualLayout>
      </c:layout>
      <c:barChart>
        <c:barDir val="col"/>
        <c:grouping val="clustered"/>
        <c:varyColors val="0"/>
        <c:ser>
          <c:idx val="0"/>
          <c:order val="0"/>
          <c:tx>
            <c:strRef>
              <c:f>'48 Month Sales Forecast'!$F$44</c:f>
              <c:strCache>
                <c:ptCount val="1"/>
                <c:pt idx="0">
                  <c:v>Units</c:v>
                </c:pt>
              </c:strCache>
            </c:strRef>
          </c:tx>
          <c:spPr>
            <a:solidFill>
              <a:srgbClr val="8080FF"/>
            </a:solidFill>
            <a:ln w="12700">
              <a:solidFill>
                <a:srgbClr val="000000"/>
              </a:solidFill>
              <a:prstDash val="solid"/>
            </a:ln>
          </c:spPr>
          <c:invertIfNegative val="0"/>
          <c:cat>
            <c:numRef>
              <c:f>'48 Month Sales Forecast'!$G$43:$J$43</c:f>
              <c:numCache>
                <c:formatCode>0000</c:formatCode>
                <c:ptCount val="4"/>
                <c:pt idx="0">
                  <c:v>2015</c:v>
                </c:pt>
                <c:pt idx="1">
                  <c:v>2016</c:v>
                </c:pt>
                <c:pt idx="2">
                  <c:v>2017</c:v>
                </c:pt>
                <c:pt idx="3">
                  <c:v>2018</c:v>
                </c:pt>
              </c:numCache>
            </c:numRef>
          </c:cat>
          <c:val>
            <c:numRef>
              <c:f>'48 Month Sales Forecast'!$G$44:$J$44</c:f>
              <c:numCache>
                <c:formatCode>#,##0_);[Red]\(#,##0\)</c:formatCode>
                <c:ptCount val="4"/>
                <c:pt idx="0">
                  <c:v>14600</c:v>
                </c:pt>
                <c:pt idx="1">
                  <c:v>16800</c:v>
                </c:pt>
                <c:pt idx="2">
                  <c:v>16200</c:v>
                </c:pt>
                <c:pt idx="3" formatCode="&quot;$&quot;#,##0.00_);\(&quot;$&quot;#,##0.00\)">
                  <c:v>16200</c:v>
                </c:pt>
              </c:numCache>
            </c:numRef>
          </c:val>
        </c:ser>
        <c:ser>
          <c:idx val="1"/>
          <c:order val="1"/>
          <c:tx>
            <c:strRef>
              <c:f>'48 Month Sales Forecast'!$F$45</c:f>
              <c:strCache>
                <c:ptCount val="1"/>
                <c:pt idx="0">
                  <c:v>Total Sales</c:v>
                </c:pt>
              </c:strCache>
            </c:strRef>
          </c:tx>
          <c:spPr>
            <a:solidFill>
              <a:schemeClr val="accent1">
                <a:lumMod val="40000"/>
                <a:lumOff val="60000"/>
              </a:schemeClr>
            </a:solidFill>
            <a:ln w="12700">
              <a:solidFill>
                <a:srgbClr val="000000"/>
              </a:solidFill>
              <a:prstDash val="solid"/>
            </a:ln>
          </c:spPr>
          <c:invertIfNegative val="0"/>
          <c:cat>
            <c:numRef>
              <c:f>'48 Month Sales Forecast'!$G$43:$J$43</c:f>
              <c:numCache>
                <c:formatCode>0000</c:formatCode>
                <c:ptCount val="4"/>
                <c:pt idx="0">
                  <c:v>2015</c:v>
                </c:pt>
                <c:pt idx="1">
                  <c:v>2016</c:v>
                </c:pt>
                <c:pt idx="2">
                  <c:v>2017</c:v>
                </c:pt>
                <c:pt idx="3">
                  <c:v>2018</c:v>
                </c:pt>
              </c:numCache>
            </c:numRef>
          </c:cat>
          <c:val>
            <c:numRef>
              <c:f>'48 Month Sales Forecast'!$G$45:$J$45</c:f>
              <c:numCache>
                <c:formatCode>"$"#,##0_);\("$"#,##0\)</c:formatCode>
                <c:ptCount val="4"/>
                <c:pt idx="0">
                  <c:v>73000</c:v>
                </c:pt>
                <c:pt idx="1">
                  <c:v>85680</c:v>
                </c:pt>
                <c:pt idx="2">
                  <c:v>82620</c:v>
                </c:pt>
                <c:pt idx="3" formatCode="&quot;$&quot;#,##0.00_);\(&quot;$&quot;#,##0.00\)">
                  <c:v>82620</c:v>
                </c:pt>
              </c:numCache>
            </c:numRef>
          </c:val>
        </c:ser>
        <c:dLbls>
          <c:showLegendKey val="0"/>
          <c:showVal val="0"/>
          <c:showCatName val="0"/>
          <c:showSerName val="0"/>
          <c:showPercent val="0"/>
          <c:showBubbleSize val="0"/>
        </c:dLbls>
        <c:gapWidth val="150"/>
        <c:axId val="133184512"/>
        <c:axId val="221183360"/>
      </c:barChart>
      <c:catAx>
        <c:axId val="133184512"/>
        <c:scaling>
          <c:orientation val="minMax"/>
        </c:scaling>
        <c:delete val="0"/>
        <c:axPos val="b"/>
        <c:numFmt formatCode="0000" sourceLinked="1"/>
        <c:majorTickMark val="out"/>
        <c:minorTickMark val="none"/>
        <c:tickLblPos val="nextTo"/>
        <c:spPr>
          <a:ln w="3175">
            <a:solidFill>
              <a:srgbClr val="000000"/>
            </a:solidFill>
            <a:prstDash val="solid"/>
          </a:ln>
        </c:spPr>
        <c:txPr>
          <a:bodyPr rot="0" vert="horz"/>
          <a:lstStyle/>
          <a:p>
            <a:pPr>
              <a:defRPr sz="975" b="0" i="0" u="none" strike="noStrike" baseline="0">
                <a:solidFill>
                  <a:srgbClr val="000000"/>
                </a:solidFill>
                <a:latin typeface="Arial"/>
                <a:ea typeface="Arial"/>
                <a:cs typeface="Arial"/>
              </a:defRPr>
            </a:pPr>
            <a:endParaRPr lang="en-US"/>
          </a:p>
        </c:txPr>
        <c:crossAx val="221183360"/>
        <c:crosses val="autoZero"/>
        <c:auto val="1"/>
        <c:lblAlgn val="ctr"/>
        <c:lblOffset val="100"/>
        <c:tickLblSkip val="1"/>
        <c:tickMarkSkip val="1"/>
        <c:noMultiLvlLbl val="0"/>
      </c:catAx>
      <c:valAx>
        <c:axId val="221183360"/>
        <c:scaling>
          <c:orientation val="minMax"/>
        </c:scaling>
        <c:delete val="0"/>
        <c:axPos val="l"/>
        <c:majorGridlines>
          <c:spPr>
            <a:ln w="3175">
              <a:solidFill>
                <a:srgbClr val="000000"/>
              </a:solidFill>
              <a:prstDash val="solid"/>
            </a:ln>
          </c:spPr>
        </c:majorGridlines>
        <c:numFmt formatCode="#,##0_);[Red]\(#,##0\)" sourceLinked="1"/>
        <c:majorTickMark val="out"/>
        <c:minorTickMark val="none"/>
        <c:tickLblPos val="nextTo"/>
        <c:spPr>
          <a:ln w="3175">
            <a:solidFill>
              <a:srgbClr val="000000"/>
            </a:solidFill>
            <a:prstDash val="solid"/>
          </a:ln>
        </c:spPr>
        <c:txPr>
          <a:bodyPr rot="0" vert="horz"/>
          <a:lstStyle/>
          <a:p>
            <a:pPr>
              <a:defRPr sz="975" b="0" i="0" u="none" strike="noStrike" baseline="0">
                <a:solidFill>
                  <a:srgbClr val="000000"/>
                </a:solidFill>
                <a:latin typeface="Arial"/>
                <a:ea typeface="Arial"/>
                <a:cs typeface="Arial"/>
              </a:defRPr>
            </a:pPr>
            <a:endParaRPr lang="en-US"/>
          </a:p>
        </c:txPr>
        <c:crossAx val="133184512"/>
        <c:crosses val="autoZero"/>
        <c:crossBetween val="between"/>
      </c:valAx>
      <c:spPr>
        <a:solidFill>
          <a:srgbClr val="C0C0C0"/>
        </a:solidFill>
        <a:ln w="12700">
          <a:solidFill>
            <a:srgbClr val="808080"/>
          </a:solidFill>
          <a:prstDash val="solid"/>
        </a:ln>
      </c:spPr>
    </c:plotArea>
    <c:legend>
      <c:legendPos val="r"/>
      <c:layout>
        <c:manualLayout>
          <c:xMode val="edge"/>
          <c:yMode val="edge"/>
          <c:x val="0.41390271713666121"/>
          <c:y val="0.90884831085122397"/>
          <c:w val="0.25908405999013157"/>
          <c:h val="7.5067024128686377E-2"/>
        </c:manualLayout>
      </c:layout>
      <c:overlay val="0"/>
      <c:spPr>
        <a:solidFill>
          <a:srgbClr val="FFFFFF"/>
        </a:solidFill>
        <a:ln w="3175">
          <a:solidFill>
            <a:srgbClr val="000000"/>
          </a:solidFill>
          <a:prstDash val="solid"/>
        </a:ln>
      </c:spPr>
      <c:txPr>
        <a:bodyPr/>
        <a:lstStyle/>
        <a:p>
          <a:pPr>
            <a:defRPr sz="108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525"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orientation="landscape"/>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4</xdr:col>
      <xdr:colOff>619125</xdr:colOff>
      <xdr:row>37</xdr:row>
      <xdr:rowOff>76200</xdr:rowOff>
    </xdr:from>
    <xdr:to>
      <xdr:col>12</xdr:col>
      <xdr:colOff>628650</xdr:colOff>
      <xdr:row>58</xdr:row>
      <xdr:rowOff>57150</xdr:rowOff>
    </xdr:to>
    <xdr:graphicFrame macro="">
      <xdr:nvGraphicFramePr>
        <xdr:cNvPr id="1034" name="Chart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jaxworks.com/products.htm" TargetMode="External"/><Relationship Id="rId1" Type="http://schemas.openxmlformats.org/officeDocument/2006/relationships/hyperlink" Target="http://www.jaxworks.com/"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1">
    <pageSetUpPr autoPageBreaks="0" fitToPage="1"/>
  </sheetPr>
  <dimension ref="A1:P63"/>
  <sheetViews>
    <sheetView showGridLines="0" showRowColHeaders="0" tabSelected="1" topLeftCell="A3" zoomScale="40" zoomScaleNormal="40" workbookViewId="0">
      <selection activeCell="Y38" sqref="Y38"/>
    </sheetView>
  </sheetViews>
  <sheetFormatPr defaultRowHeight="12.75" x14ac:dyDescent="0.2"/>
  <cols>
    <col min="1" max="1" width="1.7109375" style="1" customWidth="1"/>
    <col min="2" max="2" width="20.140625" style="1" customWidth="1"/>
    <col min="3" max="3" width="14.28515625" style="1" customWidth="1"/>
    <col min="4" max="15" width="11.28515625" style="1" customWidth="1"/>
    <col min="16" max="16384" width="9.140625" style="1"/>
  </cols>
  <sheetData>
    <row r="1" spans="2:15" ht="2.1" customHeight="1" x14ac:dyDescent="0.2"/>
    <row r="2" spans="2:15" ht="6" customHeight="1" x14ac:dyDescent="0.2"/>
    <row r="3" spans="2:15" s="3" customFormat="1" ht="33" x14ac:dyDescent="0.2">
      <c r="B3" s="2" t="s">
        <v>0</v>
      </c>
      <c r="C3" s="37" t="s">
        <v>0</v>
      </c>
      <c r="D3" s="37"/>
      <c r="E3" s="37"/>
      <c r="F3" s="37"/>
      <c r="G3" s="37"/>
      <c r="H3" s="37"/>
      <c r="I3" s="37"/>
      <c r="J3" s="37"/>
      <c r="K3" s="37"/>
      <c r="L3" s="37"/>
      <c r="M3" s="37"/>
      <c r="N3" s="37"/>
      <c r="O3" s="37"/>
    </row>
    <row r="4" spans="2:15" ht="20.100000000000001" customHeight="1" x14ac:dyDescent="0.25">
      <c r="B4" s="4" t="s">
        <v>1</v>
      </c>
      <c r="C4" s="5">
        <v>2015</v>
      </c>
      <c r="D4" s="6"/>
      <c r="E4" s="6"/>
      <c r="F4" s="6"/>
      <c r="G4" s="6"/>
      <c r="H4" s="6"/>
      <c r="I4" s="6"/>
      <c r="J4" s="6"/>
      <c r="K4" s="6"/>
      <c r="L4" s="6"/>
      <c r="M4" s="6"/>
      <c r="N4" s="7"/>
      <c r="O4" s="7"/>
    </row>
    <row r="5" spans="2:15" ht="12" customHeight="1" x14ac:dyDescent="0.2">
      <c r="B5" s="6"/>
      <c r="C5" s="6"/>
      <c r="D5" s="6"/>
      <c r="E5" s="6"/>
      <c r="F5" s="6"/>
      <c r="G5" s="6"/>
      <c r="H5" s="6"/>
      <c r="I5" s="6"/>
      <c r="J5" s="6"/>
      <c r="K5" s="6"/>
      <c r="L5" s="6"/>
      <c r="M5" s="6"/>
      <c r="N5" s="7"/>
      <c r="O5" s="7"/>
    </row>
    <row r="6" spans="2:15" ht="12" customHeight="1" x14ac:dyDescent="0.2">
      <c r="B6" s="6"/>
      <c r="C6" s="6"/>
      <c r="D6" s="6"/>
      <c r="E6" s="6"/>
      <c r="F6" s="6"/>
      <c r="G6" s="6"/>
      <c r="H6" s="6"/>
      <c r="I6" s="6"/>
      <c r="J6" s="6"/>
      <c r="K6" s="6"/>
      <c r="L6" s="6"/>
      <c r="M6" s="6"/>
      <c r="N6" s="7"/>
      <c r="O6" s="7"/>
    </row>
    <row r="7" spans="2:15" ht="18.75" thickBot="1" x14ac:dyDescent="0.3">
      <c r="B7" s="8"/>
      <c r="C7" s="9">
        <f>IF(ISNUMBER(C$4),C$4,"Year 1")</f>
        <v>2015</v>
      </c>
      <c r="D7" s="10"/>
      <c r="E7" s="10"/>
      <c r="F7" s="10"/>
      <c r="G7" s="10"/>
      <c r="H7" s="10"/>
      <c r="I7" s="10"/>
      <c r="J7" s="10"/>
      <c r="K7" s="10"/>
      <c r="L7" s="10"/>
      <c r="M7" s="10"/>
      <c r="N7" s="10"/>
      <c r="O7" s="10"/>
    </row>
    <row r="8" spans="2:15" ht="20.100000000000001" customHeight="1" thickBot="1" x14ac:dyDescent="0.25">
      <c r="B8" s="6"/>
      <c r="C8" s="11" t="s">
        <v>2</v>
      </c>
      <c r="D8" s="12" t="str">
        <f>INDEX(A41:L42,1,B42+1)</f>
        <v>Feb</v>
      </c>
      <c r="E8" s="12" t="str">
        <f>INDEX(A41:L42,1,C42+1)</f>
        <v>Mar</v>
      </c>
      <c r="F8" s="12" t="str">
        <f>INDEX(A41:L42,1,D42+1)</f>
        <v>Apr</v>
      </c>
      <c r="G8" s="12" t="str">
        <f>INDEX(A41:L42,1,E42+1)</f>
        <v>May</v>
      </c>
      <c r="H8" s="12" t="str">
        <f>INDEX(A41:L42,1,F42+1)</f>
        <v>Jun</v>
      </c>
      <c r="I8" s="12" t="str">
        <f>INDEX(A41:L42,1,G42+1)</f>
        <v>Jul</v>
      </c>
      <c r="J8" s="12" t="str">
        <f>INDEX(A41:L42,1,H42+1)</f>
        <v>Aug</v>
      </c>
      <c r="K8" s="12" t="str">
        <f>INDEX(A41:L42,1,I42+1)</f>
        <v>Sep</v>
      </c>
      <c r="L8" s="12" t="str">
        <f>INDEX(A41:L42,1,J42+1)</f>
        <v>Oct</v>
      </c>
      <c r="M8" s="12" t="str">
        <f>INDEX(A41:L42,1,K42+1)</f>
        <v>Nov</v>
      </c>
      <c r="N8" s="12" t="str">
        <f>INDEX(A41:L42,1,L42+1)</f>
        <v>Dec</v>
      </c>
      <c r="O8" s="12" t="s">
        <v>3</v>
      </c>
    </row>
    <row r="9" spans="2:15" ht="18" customHeight="1" x14ac:dyDescent="0.2">
      <c r="B9" s="13" t="s">
        <v>4</v>
      </c>
      <c r="C9" s="14" t="s">
        <v>5</v>
      </c>
      <c r="D9" s="15"/>
      <c r="E9" s="15"/>
      <c r="F9" s="15"/>
      <c r="G9" s="15"/>
      <c r="H9" s="15"/>
      <c r="I9" s="15"/>
      <c r="J9" s="15"/>
      <c r="K9" s="15"/>
      <c r="L9" s="15"/>
      <c r="M9" s="15"/>
      <c r="N9" s="15"/>
      <c r="O9" s="15"/>
    </row>
    <row r="10" spans="2:15" ht="18" customHeight="1" x14ac:dyDescent="0.2">
      <c r="B10" s="16" t="s">
        <v>6</v>
      </c>
      <c r="C10" s="17">
        <v>1000</v>
      </c>
      <c r="D10" s="17">
        <v>1500</v>
      </c>
      <c r="E10" s="17">
        <v>1000</v>
      </c>
      <c r="F10" s="17">
        <v>1000</v>
      </c>
      <c r="G10" s="17">
        <v>1000</v>
      </c>
      <c r="H10" s="17">
        <v>1000</v>
      </c>
      <c r="I10" s="17">
        <v>1100</v>
      </c>
      <c r="J10" s="17">
        <v>1200</v>
      </c>
      <c r="K10" s="17">
        <v>1300</v>
      </c>
      <c r="L10" s="17">
        <v>1400</v>
      </c>
      <c r="M10" s="17">
        <v>1500</v>
      </c>
      <c r="N10" s="17">
        <v>1600</v>
      </c>
      <c r="O10" s="18">
        <f>IF(SUM(C10:N10),SUM(C10:N10),"")</f>
        <v>14600</v>
      </c>
    </row>
    <row r="11" spans="2:15" ht="18" customHeight="1" x14ac:dyDescent="0.2">
      <c r="B11" s="16" t="s">
        <v>7</v>
      </c>
      <c r="C11" s="19">
        <v>5</v>
      </c>
      <c r="D11" s="19">
        <v>5</v>
      </c>
      <c r="E11" s="19">
        <v>5</v>
      </c>
      <c r="F11" s="19">
        <v>5</v>
      </c>
      <c r="G11" s="19">
        <v>5</v>
      </c>
      <c r="H11" s="19">
        <v>5</v>
      </c>
      <c r="I11" s="19">
        <v>5</v>
      </c>
      <c r="J11" s="19">
        <v>5</v>
      </c>
      <c r="K11" s="19">
        <v>5</v>
      </c>
      <c r="L11" s="19">
        <v>5</v>
      </c>
      <c r="M11" s="19">
        <v>5</v>
      </c>
      <c r="N11" s="19">
        <v>5</v>
      </c>
      <c r="O11" s="20"/>
    </row>
    <row r="12" spans="2:15" ht="18" customHeight="1" x14ac:dyDescent="0.2">
      <c r="B12" s="16" t="s">
        <v>8</v>
      </c>
      <c r="C12" s="21">
        <f>IF(AND(ISNUMBER(C10),ISNUMBER(C11)),ROUND(C10*C11,2),"")</f>
        <v>5000</v>
      </c>
      <c r="D12" s="21">
        <f t="shared" ref="D12:N12" si="0">IF(AND(ISNUMBER(D10),ISNUMBER(D11)),ROUND(D10*D11,2),"")</f>
        <v>7500</v>
      </c>
      <c r="E12" s="21">
        <f t="shared" si="0"/>
        <v>5000</v>
      </c>
      <c r="F12" s="21">
        <f t="shared" si="0"/>
        <v>5000</v>
      </c>
      <c r="G12" s="21">
        <f t="shared" si="0"/>
        <v>5000</v>
      </c>
      <c r="H12" s="21">
        <f t="shared" si="0"/>
        <v>5000</v>
      </c>
      <c r="I12" s="21">
        <f t="shared" si="0"/>
        <v>5500</v>
      </c>
      <c r="J12" s="21">
        <f t="shared" si="0"/>
        <v>6000</v>
      </c>
      <c r="K12" s="21">
        <f t="shared" si="0"/>
        <v>6500</v>
      </c>
      <c r="L12" s="21">
        <f t="shared" si="0"/>
        <v>7000</v>
      </c>
      <c r="M12" s="21">
        <f t="shared" si="0"/>
        <v>7500</v>
      </c>
      <c r="N12" s="22">
        <f t="shared" si="0"/>
        <v>8000</v>
      </c>
      <c r="O12" s="22">
        <f>IF(SUM(C12:N12),SUM(C12:N12),"")</f>
        <v>73000</v>
      </c>
    </row>
    <row r="13" spans="2:15" ht="18" customHeight="1" x14ac:dyDescent="0.2">
      <c r="B13" s="16" t="s">
        <v>9</v>
      </c>
      <c r="C13" s="23">
        <f>IF(ISNUMBER($O12),C12/$O12,"")</f>
        <v>6.8493150684931503E-2</v>
      </c>
      <c r="D13" s="23">
        <f>IF(ISNUMBER($O12),SUM(D12)/$O12,"")</f>
        <v>0.10273972602739725</v>
      </c>
      <c r="E13" s="23">
        <f t="shared" ref="E13:O13" si="1">IF(ISNUMBER($O12),SUM(E12)/$O12,"")</f>
        <v>6.8493150684931503E-2</v>
      </c>
      <c r="F13" s="23">
        <f t="shared" si="1"/>
        <v>6.8493150684931503E-2</v>
      </c>
      <c r="G13" s="23">
        <f t="shared" si="1"/>
        <v>6.8493150684931503E-2</v>
      </c>
      <c r="H13" s="23">
        <f t="shared" si="1"/>
        <v>6.8493150684931503E-2</v>
      </c>
      <c r="I13" s="23">
        <f t="shared" si="1"/>
        <v>7.5342465753424653E-2</v>
      </c>
      <c r="J13" s="23">
        <f t="shared" si="1"/>
        <v>8.2191780821917804E-2</v>
      </c>
      <c r="K13" s="23">
        <f t="shared" si="1"/>
        <v>8.9041095890410954E-2</v>
      </c>
      <c r="L13" s="23">
        <f t="shared" si="1"/>
        <v>9.5890410958904104E-2</v>
      </c>
      <c r="M13" s="23">
        <f t="shared" si="1"/>
        <v>0.10273972602739725</v>
      </c>
      <c r="N13" s="24">
        <f t="shared" si="1"/>
        <v>0.1095890410958904</v>
      </c>
      <c r="O13" s="24">
        <f t="shared" si="1"/>
        <v>1</v>
      </c>
    </row>
    <row r="14" spans="2:15" ht="18" customHeight="1" x14ac:dyDescent="0.2">
      <c r="J14" s="25"/>
    </row>
    <row r="15" spans="2:15" ht="18.75" thickBot="1" x14ac:dyDescent="0.3">
      <c r="C15" s="9">
        <f>IF(ISNUMBER(C$4),C$4+1,"Year 2")</f>
        <v>2016</v>
      </c>
      <c r="D15" s="10"/>
      <c r="E15" s="10"/>
      <c r="F15" s="10"/>
      <c r="G15" s="10"/>
      <c r="H15" s="10"/>
      <c r="I15" s="10"/>
      <c r="J15" s="10"/>
      <c r="K15" s="10"/>
      <c r="L15" s="10"/>
      <c r="M15" s="10"/>
      <c r="N15" s="10"/>
      <c r="O15" s="10"/>
    </row>
    <row r="16" spans="2:15" ht="20.100000000000001" customHeight="1" thickBot="1" x14ac:dyDescent="0.25">
      <c r="C16" s="11" t="str">
        <f t="shared" ref="C16:N16" si="2">+C8</f>
        <v>Jan</v>
      </c>
      <c r="D16" s="12" t="str">
        <f t="shared" si="2"/>
        <v>Feb</v>
      </c>
      <c r="E16" s="12" t="str">
        <f t="shared" si="2"/>
        <v>Mar</v>
      </c>
      <c r="F16" s="12" t="str">
        <f t="shared" si="2"/>
        <v>Apr</v>
      </c>
      <c r="G16" s="12" t="str">
        <f t="shared" si="2"/>
        <v>May</v>
      </c>
      <c r="H16" s="12" t="str">
        <f t="shared" si="2"/>
        <v>Jun</v>
      </c>
      <c r="I16" s="12" t="str">
        <f t="shared" si="2"/>
        <v>Jul</v>
      </c>
      <c r="J16" s="12" t="str">
        <f t="shared" si="2"/>
        <v>Aug</v>
      </c>
      <c r="K16" s="12" t="str">
        <f t="shared" si="2"/>
        <v>Sep</v>
      </c>
      <c r="L16" s="12" t="str">
        <f t="shared" si="2"/>
        <v>Oct</v>
      </c>
      <c r="M16" s="12" t="str">
        <f t="shared" si="2"/>
        <v>Nov</v>
      </c>
      <c r="N16" s="12" t="str">
        <f t="shared" si="2"/>
        <v>Dec</v>
      </c>
      <c r="O16" s="12" t="s">
        <v>3</v>
      </c>
    </row>
    <row r="17" spans="2:15" ht="12" customHeight="1" x14ac:dyDescent="0.2">
      <c r="C17" s="7"/>
      <c r="D17" s="7"/>
      <c r="E17" s="7"/>
      <c r="F17" s="7"/>
      <c r="G17" s="7"/>
      <c r="H17" s="7"/>
      <c r="I17" s="7"/>
      <c r="J17" s="7"/>
      <c r="K17" s="7"/>
      <c r="L17" s="7"/>
      <c r="M17" s="7"/>
      <c r="N17" s="7"/>
      <c r="O17" s="26"/>
    </row>
    <row r="18" spans="2:15" ht="18" customHeight="1" x14ac:dyDescent="0.2">
      <c r="B18" s="16" t="s">
        <v>6</v>
      </c>
      <c r="C18" s="17">
        <v>1300</v>
      </c>
      <c r="D18" s="17">
        <v>1500</v>
      </c>
      <c r="E18" s="17">
        <v>1200</v>
      </c>
      <c r="F18" s="17">
        <v>1300</v>
      </c>
      <c r="G18" s="17">
        <v>1400</v>
      </c>
      <c r="H18" s="17">
        <v>1500</v>
      </c>
      <c r="I18" s="17">
        <v>1600</v>
      </c>
      <c r="J18" s="17">
        <v>1200</v>
      </c>
      <c r="K18" s="17">
        <v>1300</v>
      </c>
      <c r="L18" s="17">
        <v>1400</v>
      </c>
      <c r="M18" s="17">
        <v>1500</v>
      </c>
      <c r="N18" s="17">
        <v>1600</v>
      </c>
      <c r="O18" s="18">
        <f>IF(SUM(C18:N18),SUM(C18:N18),"")</f>
        <v>16800</v>
      </c>
    </row>
    <row r="19" spans="2:15" ht="18" customHeight="1" x14ac:dyDescent="0.2">
      <c r="B19" s="16" t="s">
        <v>7</v>
      </c>
      <c r="C19" s="19">
        <v>5.0999999999999996</v>
      </c>
      <c r="D19" s="19">
        <v>5.0999999999999996</v>
      </c>
      <c r="E19" s="19">
        <v>5.0999999999999996</v>
      </c>
      <c r="F19" s="19">
        <v>5.0999999999999996</v>
      </c>
      <c r="G19" s="19">
        <v>5.0999999999999996</v>
      </c>
      <c r="H19" s="19">
        <v>5.0999999999999996</v>
      </c>
      <c r="I19" s="19">
        <v>5.0999999999999996</v>
      </c>
      <c r="J19" s="19">
        <v>5.0999999999999996</v>
      </c>
      <c r="K19" s="19">
        <v>5.0999999999999996</v>
      </c>
      <c r="L19" s="19">
        <v>5.0999999999999996</v>
      </c>
      <c r="M19" s="19">
        <v>5.0999999999999996</v>
      </c>
      <c r="N19" s="19">
        <v>5.0999999999999996</v>
      </c>
      <c r="O19" s="27"/>
    </row>
    <row r="20" spans="2:15" ht="18" customHeight="1" x14ac:dyDescent="0.2">
      <c r="B20" s="16" t="s">
        <v>8</v>
      </c>
      <c r="C20" s="21">
        <f>IF(AND(ISNUMBER(C18),ISNUMBER(C19)),ROUND(C18*C19,2),"")</f>
        <v>6630</v>
      </c>
      <c r="D20" s="21">
        <f t="shared" ref="D20:N20" si="3">IF(AND(ISNUMBER(D18),ISNUMBER(D19)),ROUND(D18*D19,2),"")</f>
        <v>7650</v>
      </c>
      <c r="E20" s="21">
        <f t="shared" si="3"/>
        <v>6120</v>
      </c>
      <c r="F20" s="21">
        <f t="shared" si="3"/>
        <v>6630</v>
      </c>
      <c r="G20" s="21">
        <f t="shared" si="3"/>
        <v>7140</v>
      </c>
      <c r="H20" s="21">
        <f t="shared" si="3"/>
        <v>7650</v>
      </c>
      <c r="I20" s="21">
        <f t="shared" si="3"/>
        <v>8160</v>
      </c>
      <c r="J20" s="21">
        <f t="shared" si="3"/>
        <v>6120</v>
      </c>
      <c r="K20" s="21">
        <f t="shared" si="3"/>
        <v>6630</v>
      </c>
      <c r="L20" s="21">
        <f t="shared" si="3"/>
        <v>7140</v>
      </c>
      <c r="M20" s="21">
        <f t="shared" si="3"/>
        <v>7650</v>
      </c>
      <c r="N20" s="22">
        <f t="shared" si="3"/>
        <v>8160</v>
      </c>
      <c r="O20" s="22">
        <f>IF(SUM(C20:N20),SUM(C20:N20),"")</f>
        <v>85680</v>
      </c>
    </row>
    <row r="21" spans="2:15" ht="18" customHeight="1" x14ac:dyDescent="0.2">
      <c r="B21" s="16" t="s">
        <v>9</v>
      </c>
      <c r="C21" s="23">
        <f>IF(ISNUMBER($O20),C20/$O20,"")</f>
        <v>7.7380952380952384E-2</v>
      </c>
      <c r="D21" s="23">
        <f>IF(ISNUMBER($O20),SUM(D20)/$O20,"")</f>
        <v>8.9285714285714288E-2</v>
      </c>
      <c r="E21" s="23">
        <f t="shared" ref="E21:O21" si="4">IF(ISNUMBER($O20),SUM(E20)/$O20,"")</f>
        <v>7.1428571428571425E-2</v>
      </c>
      <c r="F21" s="23">
        <f t="shared" si="4"/>
        <v>7.7380952380952384E-2</v>
      </c>
      <c r="G21" s="23">
        <f t="shared" si="4"/>
        <v>8.3333333333333329E-2</v>
      </c>
      <c r="H21" s="23">
        <f t="shared" si="4"/>
        <v>8.9285714285714288E-2</v>
      </c>
      <c r="I21" s="23">
        <f t="shared" si="4"/>
        <v>9.5238095238095233E-2</v>
      </c>
      <c r="J21" s="23">
        <f t="shared" si="4"/>
        <v>7.1428571428571425E-2</v>
      </c>
      <c r="K21" s="23">
        <f t="shared" si="4"/>
        <v>7.7380952380952384E-2</v>
      </c>
      <c r="L21" s="23">
        <f t="shared" si="4"/>
        <v>8.3333333333333329E-2</v>
      </c>
      <c r="M21" s="23">
        <f t="shared" si="4"/>
        <v>8.9285714285714288E-2</v>
      </c>
      <c r="N21" s="23">
        <f t="shared" si="4"/>
        <v>9.5238095238095233E-2</v>
      </c>
      <c r="O21" s="24">
        <f t="shared" si="4"/>
        <v>1</v>
      </c>
    </row>
    <row r="22" spans="2:15" ht="18" customHeight="1" x14ac:dyDescent="0.2">
      <c r="J22" s="25"/>
    </row>
    <row r="23" spans="2:15" ht="18.75" thickBot="1" x14ac:dyDescent="0.3">
      <c r="C23" s="9">
        <f>IF(ISNUMBER(C$4),C$4+2,"Year 3")</f>
        <v>2017</v>
      </c>
      <c r="D23" s="10"/>
      <c r="E23" s="10"/>
      <c r="F23" s="10"/>
      <c r="G23" s="10"/>
      <c r="H23" s="10"/>
      <c r="I23" s="10"/>
      <c r="J23" s="10"/>
      <c r="K23" s="10"/>
      <c r="L23" s="10"/>
      <c r="M23" s="10"/>
      <c r="N23" s="10"/>
      <c r="O23" s="10"/>
    </row>
    <row r="24" spans="2:15" ht="20.100000000000001" customHeight="1" thickBot="1" x14ac:dyDescent="0.25">
      <c r="C24" s="11" t="str">
        <f t="shared" ref="C24:N24" si="5">+C16</f>
        <v>Jan</v>
      </c>
      <c r="D24" s="12" t="str">
        <f t="shared" si="5"/>
        <v>Feb</v>
      </c>
      <c r="E24" s="12" t="str">
        <f t="shared" si="5"/>
        <v>Mar</v>
      </c>
      <c r="F24" s="12" t="str">
        <f t="shared" si="5"/>
        <v>Apr</v>
      </c>
      <c r="G24" s="12" t="str">
        <f t="shared" si="5"/>
        <v>May</v>
      </c>
      <c r="H24" s="12" t="str">
        <f t="shared" si="5"/>
        <v>Jun</v>
      </c>
      <c r="I24" s="12" t="str">
        <f t="shared" si="5"/>
        <v>Jul</v>
      </c>
      <c r="J24" s="12" t="str">
        <f t="shared" si="5"/>
        <v>Aug</v>
      </c>
      <c r="K24" s="12" t="str">
        <f t="shared" si="5"/>
        <v>Sep</v>
      </c>
      <c r="L24" s="12" t="str">
        <f t="shared" si="5"/>
        <v>Oct</v>
      </c>
      <c r="M24" s="12" t="str">
        <f t="shared" si="5"/>
        <v>Nov</v>
      </c>
      <c r="N24" s="12" t="str">
        <f t="shared" si="5"/>
        <v>Dec</v>
      </c>
      <c r="O24" s="12" t="s">
        <v>3</v>
      </c>
    </row>
    <row r="25" spans="2:15" ht="12" customHeight="1" x14ac:dyDescent="0.2">
      <c r="C25" s="7"/>
      <c r="D25" s="7"/>
      <c r="E25" s="7"/>
      <c r="F25" s="7"/>
      <c r="G25" s="7"/>
      <c r="H25" s="7"/>
      <c r="I25" s="7"/>
      <c r="J25" s="7"/>
      <c r="K25" s="7"/>
      <c r="L25" s="7"/>
      <c r="M25" s="7"/>
      <c r="N25" s="7"/>
      <c r="O25" s="26"/>
    </row>
    <row r="26" spans="2:15" ht="18" customHeight="1" x14ac:dyDescent="0.2">
      <c r="B26" s="16" t="s">
        <v>6</v>
      </c>
      <c r="C26" s="17">
        <v>1500</v>
      </c>
      <c r="D26" s="17">
        <v>1600</v>
      </c>
      <c r="E26" s="17">
        <v>2000</v>
      </c>
      <c r="F26" s="17">
        <v>1000</v>
      </c>
      <c r="G26" s="17">
        <v>1000</v>
      </c>
      <c r="H26" s="17">
        <v>1000</v>
      </c>
      <c r="I26" s="17">
        <v>1100</v>
      </c>
      <c r="J26" s="17">
        <v>1200</v>
      </c>
      <c r="K26" s="17">
        <v>1300</v>
      </c>
      <c r="L26" s="17">
        <v>1400</v>
      </c>
      <c r="M26" s="17">
        <v>1500</v>
      </c>
      <c r="N26" s="17">
        <v>1600</v>
      </c>
      <c r="O26" s="18">
        <f>IF(SUM(C26:N26),SUM(C26:N26),"")</f>
        <v>16200</v>
      </c>
    </row>
    <row r="27" spans="2:15" ht="18" customHeight="1" x14ac:dyDescent="0.2">
      <c r="B27" s="16" t="s">
        <v>7</v>
      </c>
      <c r="C27" s="19">
        <v>5.0999999999999996</v>
      </c>
      <c r="D27" s="19">
        <v>5.0999999999999996</v>
      </c>
      <c r="E27" s="19">
        <v>5.0999999999999996</v>
      </c>
      <c r="F27" s="19">
        <v>5.0999999999999996</v>
      </c>
      <c r="G27" s="19">
        <v>5.0999999999999996</v>
      </c>
      <c r="H27" s="19">
        <v>5.0999999999999996</v>
      </c>
      <c r="I27" s="19">
        <v>5.0999999999999996</v>
      </c>
      <c r="J27" s="19">
        <v>5.0999999999999996</v>
      </c>
      <c r="K27" s="19">
        <v>5.0999999999999996</v>
      </c>
      <c r="L27" s="19">
        <v>5.0999999999999996</v>
      </c>
      <c r="M27" s="19">
        <v>5.0999999999999996</v>
      </c>
      <c r="N27" s="19">
        <v>5.0999999999999996</v>
      </c>
      <c r="O27" s="27"/>
    </row>
    <row r="28" spans="2:15" ht="18" customHeight="1" x14ac:dyDescent="0.2">
      <c r="B28" s="16" t="s">
        <v>8</v>
      </c>
      <c r="C28" s="21">
        <f>IF(AND(ISNUMBER(C26),ISNUMBER(C27)),ROUND(C26*C27,2),"")</f>
        <v>7650</v>
      </c>
      <c r="D28" s="21">
        <f t="shared" ref="D28:N28" si="6">IF(AND(ISNUMBER(D26),ISNUMBER(D27)),ROUND(D26*D27,2),"")</f>
        <v>8160</v>
      </c>
      <c r="E28" s="21">
        <f t="shared" si="6"/>
        <v>10200</v>
      </c>
      <c r="F28" s="21">
        <f t="shared" si="6"/>
        <v>5100</v>
      </c>
      <c r="G28" s="21">
        <f t="shared" si="6"/>
        <v>5100</v>
      </c>
      <c r="H28" s="21">
        <f t="shared" si="6"/>
        <v>5100</v>
      </c>
      <c r="I28" s="21">
        <f t="shared" si="6"/>
        <v>5610</v>
      </c>
      <c r="J28" s="21">
        <f t="shared" si="6"/>
        <v>6120</v>
      </c>
      <c r="K28" s="21">
        <f t="shared" si="6"/>
        <v>6630</v>
      </c>
      <c r="L28" s="21">
        <f t="shared" si="6"/>
        <v>7140</v>
      </c>
      <c r="M28" s="21">
        <f t="shared" si="6"/>
        <v>7650</v>
      </c>
      <c r="N28" s="22">
        <f t="shared" si="6"/>
        <v>8160</v>
      </c>
      <c r="O28" s="22">
        <f>IF(SUM(C28:N28),SUM(C28:N28),"")</f>
        <v>82620</v>
      </c>
    </row>
    <row r="29" spans="2:15" ht="18" customHeight="1" x14ac:dyDescent="0.2">
      <c r="B29" s="16" t="s">
        <v>9</v>
      </c>
      <c r="C29" s="23">
        <f>IF(ISNUMBER($O28),C28/$O28,"")</f>
        <v>9.2592592592592587E-2</v>
      </c>
      <c r="D29" s="23">
        <f>IF(ISNUMBER($O28),SUM(D28)/$O28,"")</f>
        <v>9.8765432098765427E-2</v>
      </c>
      <c r="E29" s="23">
        <f t="shared" ref="E29:O29" si="7">IF(ISNUMBER($O28),SUM(E28)/$O28,"")</f>
        <v>0.12345679012345678</v>
      </c>
      <c r="F29" s="23">
        <f t="shared" si="7"/>
        <v>6.1728395061728392E-2</v>
      </c>
      <c r="G29" s="23">
        <f t="shared" si="7"/>
        <v>6.1728395061728392E-2</v>
      </c>
      <c r="H29" s="23">
        <f t="shared" si="7"/>
        <v>6.1728395061728392E-2</v>
      </c>
      <c r="I29" s="23">
        <f t="shared" si="7"/>
        <v>6.7901234567901231E-2</v>
      </c>
      <c r="J29" s="23">
        <f t="shared" si="7"/>
        <v>7.407407407407407E-2</v>
      </c>
      <c r="K29" s="23">
        <f t="shared" si="7"/>
        <v>8.0246913580246909E-2</v>
      </c>
      <c r="L29" s="23">
        <f t="shared" si="7"/>
        <v>8.6419753086419748E-2</v>
      </c>
      <c r="M29" s="23">
        <f t="shared" si="7"/>
        <v>9.2592592592592587E-2</v>
      </c>
      <c r="N29" s="23">
        <f t="shared" si="7"/>
        <v>9.8765432098765427E-2</v>
      </c>
      <c r="O29" s="24">
        <f t="shared" si="7"/>
        <v>1</v>
      </c>
    </row>
    <row r="30" spans="2:15" ht="18" customHeight="1" x14ac:dyDescent="0.2">
      <c r="J30" s="28"/>
    </row>
    <row r="31" spans="2:15" ht="18.75" thickBot="1" x14ac:dyDescent="0.3">
      <c r="C31" s="9">
        <f>IF(ISNUMBER(C$4),C$4+3,"Year 4")</f>
        <v>2018</v>
      </c>
      <c r="D31" s="10"/>
      <c r="E31" s="10"/>
      <c r="F31" s="10"/>
      <c r="G31" s="10"/>
      <c r="H31" s="10"/>
      <c r="I31" s="10"/>
      <c r="J31" s="10"/>
      <c r="K31" s="10"/>
      <c r="L31" s="10"/>
      <c r="M31" s="10"/>
      <c r="N31" s="10"/>
      <c r="O31" s="10"/>
    </row>
    <row r="32" spans="2:15" ht="20.100000000000001" customHeight="1" thickBot="1" x14ac:dyDescent="0.25">
      <c r="C32" s="11" t="str">
        <f t="shared" ref="C32:N32" si="8">+C24</f>
        <v>Jan</v>
      </c>
      <c r="D32" s="12" t="str">
        <f t="shared" si="8"/>
        <v>Feb</v>
      </c>
      <c r="E32" s="12" t="str">
        <f t="shared" si="8"/>
        <v>Mar</v>
      </c>
      <c r="F32" s="12" t="str">
        <f t="shared" si="8"/>
        <v>Apr</v>
      </c>
      <c r="G32" s="12" t="str">
        <f t="shared" si="8"/>
        <v>May</v>
      </c>
      <c r="H32" s="12" t="str">
        <f t="shared" si="8"/>
        <v>Jun</v>
      </c>
      <c r="I32" s="12" t="str">
        <f t="shared" si="8"/>
        <v>Jul</v>
      </c>
      <c r="J32" s="12" t="str">
        <f t="shared" si="8"/>
        <v>Aug</v>
      </c>
      <c r="K32" s="12" t="str">
        <f t="shared" si="8"/>
        <v>Sep</v>
      </c>
      <c r="L32" s="12" t="str">
        <f t="shared" si="8"/>
        <v>Oct</v>
      </c>
      <c r="M32" s="12" t="str">
        <f t="shared" si="8"/>
        <v>Nov</v>
      </c>
      <c r="N32" s="12" t="str">
        <f t="shared" si="8"/>
        <v>Dec</v>
      </c>
      <c r="O32" s="12" t="s">
        <v>3</v>
      </c>
    </row>
    <row r="33" spans="1:15" ht="12" customHeight="1" x14ac:dyDescent="0.2">
      <c r="C33" s="7"/>
      <c r="D33" s="7"/>
      <c r="E33" s="7"/>
      <c r="F33" s="7"/>
      <c r="G33" s="7"/>
      <c r="H33" s="7"/>
      <c r="I33" s="7"/>
      <c r="J33" s="7"/>
      <c r="K33" s="7"/>
      <c r="L33" s="7"/>
      <c r="M33" s="7"/>
      <c r="N33" s="7"/>
      <c r="O33" s="26"/>
    </row>
    <row r="34" spans="1:15" ht="18" customHeight="1" x14ac:dyDescent="0.2">
      <c r="B34" s="16" t="s">
        <v>6</v>
      </c>
      <c r="C34" s="17">
        <v>1500</v>
      </c>
      <c r="D34" s="17">
        <v>1600</v>
      </c>
      <c r="E34" s="17">
        <v>2000</v>
      </c>
      <c r="F34" s="17">
        <v>1000</v>
      </c>
      <c r="G34" s="17">
        <v>1000</v>
      </c>
      <c r="H34" s="17">
        <v>1000</v>
      </c>
      <c r="I34" s="17">
        <v>1100</v>
      </c>
      <c r="J34" s="17">
        <v>1200</v>
      </c>
      <c r="K34" s="17">
        <v>1300</v>
      </c>
      <c r="L34" s="17">
        <v>1400</v>
      </c>
      <c r="M34" s="17">
        <v>1500</v>
      </c>
      <c r="N34" s="17">
        <v>1600</v>
      </c>
      <c r="O34" s="18">
        <f>IF(SUM(C34:N34),SUM(C34:N34),"")</f>
        <v>16200</v>
      </c>
    </row>
    <row r="35" spans="1:15" ht="18" customHeight="1" x14ac:dyDescent="0.2">
      <c r="B35" s="16" t="s">
        <v>7</v>
      </c>
      <c r="C35" s="19">
        <v>5.0999999999999996</v>
      </c>
      <c r="D35" s="19">
        <v>5.0999999999999996</v>
      </c>
      <c r="E35" s="19">
        <v>5.0999999999999996</v>
      </c>
      <c r="F35" s="19">
        <v>5.0999999999999996</v>
      </c>
      <c r="G35" s="19">
        <v>5.0999999999999996</v>
      </c>
      <c r="H35" s="19">
        <v>5.0999999999999996</v>
      </c>
      <c r="I35" s="19">
        <v>5.0999999999999996</v>
      </c>
      <c r="J35" s="19">
        <v>5.0999999999999996</v>
      </c>
      <c r="K35" s="19">
        <v>5.0999999999999996</v>
      </c>
      <c r="L35" s="19">
        <v>5.0999999999999996</v>
      </c>
      <c r="M35" s="19">
        <v>5.0999999999999996</v>
      </c>
      <c r="N35" s="19">
        <v>5.0999999999999996</v>
      </c>
      <c r="O35" s="27"/>
    </row>
    <row r="36" spans="1:15" ht="18" customHeight="1" x14ac:dyDescent="0.2">
      <c r="B36" s="16" t="s">
        <v>8</v>
      </c>
      <c r="C36" s="21">
        <f>IF(AND(ISNUMBER(C34),ISNUMBER(C35)),ROUND(C34*C35,2),"")</f>
        <v>7650</v>
      </c>
      <c r="D36" s="21">
        <f t="shared" ref="D36:N36" si="9">IF(AND(ISNUMBER(D34),ISNUMBER(D35)),ROUND(D34*D35,2),"")</f>
        <v>8160</v>
      </c>
      <c r="E36" s="21">
        <f t="shared" si="9"/>
        <v>10200</v>
      </c>
      <c r="F36" s="21">
        <f t="shared" si="9"/>
        <v>5100</v>
      </c>
      <c r="G36" s="21">
        <f t="shared" si="9"/>
        <v>5100</v>
      </c>
      <c r="H36" s="21">
        <f t="shared" si="9"/>
        <v>5100</v>
      </c>
      <c r="I36" s="21">
        <f t="shared" si="9"/>
        <v>5610</v>
      </c>
      <c r="J36" s="21">
        <f t="shared" si="9"/>
        <v>6120</v>
      </c>
      <c r="K36" s="21">
        <f t="shared" si="9"/>
        <v>6630</v>
      </c>
      <c r="L36" s="21">
        <f t="shared" si="9"/>
        <v>7140</v>
      </c>
      <c r="M36" s="21">
        <f t="shared" si="9"/>
        <v>7650</v>
      </c>
      <c r="N36" s="22">
        <f t="shared" si="9"/>
        <v>8160</v>
      </c>
      <c r="O36" s="22">
        <f>IF(SUM(C36:N36),SUM(C36:N36),"")</f>
        <v>82620</v>
      </c>
    </row>
    <row r="37" spans="1:15" ht="18" customHeight="1" x14ac:dyDescent="0.2">
      <c r="B37" s="16" t="s">
        <v>9</v>
      </c>
      <c r="C37" s="23">
        <f>IF(ISNUMBER($O36),C36/$O36,"")</f>
        <v>9.2592592592592587E-2</v>
      </c>
      <c r="D37" s="23">
        <f>IF(ISNUMBER($O36),SUM(D36)/$O36,"")</f>
        <v>9.8765432098765427E-2</v>
      </c>
      <c r="E37" s="23">
        <f t="shared" ref="E37:O37" si="10">IF(ISNUMBER($O36),SUM(E36)/$O36,"")</f>
        <v>0.12345679012345678</v>
      </c>
      <c r="F37" s="23">
        <f t="shared" si="10"/>
        <v>6.1728395061728392E-2</v>
      </c>
      <c r="G37" s="23">
        <f t="shared" si="10"/>
        <v>6.1728395061728392E-2</v>
      </c>
      <c r="H37" s="23">
        <f t="shared" si="10"/>
        <v>6.1728395061728392E-2</v>
      </c>
      <c r="I37" s="23">
        <f t="shared" si="10"/>
        <v>6.7901234567901231E-2</v>
      </c>
      <c r="J37" s="23">
        <f t="shared" si="10"/>
        <v>7.407407407407407E-2</v>
      </c>
      <c r="K37" s="23">
        <f t="shared" si="10"/>
        <v>8.0246913580246909E-2</v>
      </c>
      <c r="L37" s="23">
        <f t="shared" si="10"/>
        <v>8.6419753086419748E-2</v>
      </c>
      <c r="M37" s="23">
        <f t="shared" si="10"/>
        <v>9.2592592592592587E-2</v>
      </c>
      <c r="N37" s="23">
        <f t="shared" si="10"/>
        <v>9.8765432098765427E-2</v>
      </c>
      <c r="O37" s="24">
        <f t="shared" si="10"/>
        <v>1</v>
      </c>
    </row>
    <row r="38" spans="1:15" ht="12" customHeight="1" x14ac:dyDescent="0.2">
      <c r="J38" s="28"/>
      <c r="M38" s="25"/>
      <c r="N38" s="25"/>
    </row>
    <row r="39" spans="1:15" ht="12" customHeight="1" x14ac:dyDescent="0.2"/>
    <row r="40" spans="1:15" ht="12" customHeight="1" x14ac:dyDescent="0.2">
      <c r="J40" s="28"/>
      <c r="M40" s="25"/>
      <c r="N40" s="25"/>
    </row>
    <row r="41" spans="1:15" ht="12" customHeight="1" x14ac:dyDescent="0.2">
      <c r="A41" s="29" t="s">
        <v>2</v>
      </c>
      <c r="B41" s="29" t="s">
        <v>10</v>
      </c>
      <c r="C41" s="29" t="s">
        <v>11</v>
      </c>
      <c r="D41" s="29" t="s">
        <v>12</v>
      </c>
      <c r="E41" s="29" t="s">
        <v>13</v>
      </c>
      <c r="F41" s="29" t="s">
        <v>14</v>
      </c>
      <c r="G41" s="29" t="s">
        <v>15</v>
      </c>
      <c r="H41" s="29" t="s">
        <v>16</v>
      </c>
      <c r="I41" s="29" t="s">
        <v>17</v>
      </c>
      <c r="J41" s="29" t="s">
        <v>18</v>
      </c>
      <c r="K41" s="29" t="s">
        <v>19</v>
      </c>
      <c r="L41" s="29" t="s">
        <v>20</v>
      </c>
      <c r="M41" s="25"/>
      <c r="N41" s="25"/>
    </row>
    <row r="42" spans="1:15" ht="12" customHeight="1" x14ac:dyDescent="0.2">
      <c r="A42" s="29">
        <f>MATCH(PROPER(LEFT(TRIM(C8),3)),A41:L41,0)-1</f>
        <v>0</v>
      </c>
      <c r="B42" s="29">
        <f t="shared" ref="B42:L42" si="11">IF(A42=11,0,A42+1)</f>
        <v>1</v>
      </c>
      <c r="C42" s="29">
        <f t="shared" si="11"/>
        <v>2</v>
      </c>
      <c r="D42" s="29">
        <f t="shared" si="11"/>
        <v>3</v>
      </c>
      <c r="E42" s="29">
        <f t="shared" si="11"/>
        <v>4</v>
      </c>
      <c r="F42" s="29">
        <f t="shared" si="11"/>
        <v>5</v>
      </c>
      <c r="G42" s="29">
        <f t="shared" si="11"/>
        <v>6</v>
      </c>
      <c r="H42" s="29">
        <f t="shared" si="11"/>
        <v>7</v>
      </c>
      <c r="I42" s="29">
        <f t="shared" si="11"/>
        <v>8</v>
      </c>
      <c r="J42" s="29">
        <f t="shared" si="11"/>
        <v>9</v>
      </c>
      <c r="K42" s="29">
        <f t="shared" si="11"/>
        <v>10</v>
      </c>
      <c r="L42" s="29">
        <f t="shared" si="11"/>
        <v>11</v>
      </c>
      <c r="M42" s="25"/>
      <c r="N42" s="25"/>
    </row>
    <row r="43" spans="1:15" ht="12" customHeight="1" x14ac:dyDescent="0.2">
      <c r="G43" s="30">
        <f>C7</f>
        <v>2015</v>
      </c>
      <c r="H43" s="30">
        <f>C15</f>
        <v>2016</v>
      </c>
      <c r="I43" s="30">
        <f>C23</f>
        <v>2017</v>
      </c>
      <c r="J43" s="30">
        <f>C31</f>
        <v>2018</v>
      </c>
      <c r="M43" s="25"/>
      <c r="N43" s="25"/>
    </row>
    <row r="44" spans="1:15" ht="12" customHeight="1" x14ac:dyDescent="0.2">
      <c r="F44" s="16" t="s">
        <v>6</v>
      </c>
      <c r="G44" s="31">
        <f>O10</f>
        <v>14600</v>
      </c>
      <c r="H44" s="31">
        <f>O18</f>
        <v>16800</v>
      </c>
      <c r="I44" s="31">
        <f>O26</f>
        <v>16200</v>
      </c>
      <c r="J44" s="28">
        <f>O34</f>
        <v>16200</v>
      </c>
      <c r="M44" s="25"/>
      <c r="N44" s="25"/>
    </row>
    <row r="45" spans="1:15" ht="18" customHeight="1" x14ac:dyDescent="0.2">
      <c r="F45" s="16" t="s">
        <v>8</v>
      </c>
      <c r="G45" s="32">
        <f>O12</f>
        <v>73000</v>
      </c>
      <c r="H45" s="32">
        <f>O20</f>
        <v>85680</v>
      </c>
      <c r="I45" s="32">
        <f>O28</f>
        <v>82620</v>
      </c>
      <c r="J45" s="28">
        <f>O36</f>
        <v>82620</v>
      </c>
      <c r="M45" s="25"/>
      <c r="N45" s="25"/>
    </row>
    <row r="46" spans="1:15" ht="12" customHeight="1" x14ac:dyDescent="0.2">
      <c r="J46" s="28"/>
      <c r="M46" s="25"/>
      <c r="N46" s="25"/>
    </row>
    <row r="47" spans="1:15" ht="18" customHeight="1" x14ac:dyDescent="0.2">
      <c r="J47" s="28"/>
      <c r="M47" s="25"/>
      <c r="N47" s="25"/>
    </row>
    <row r="48" spans="1:15" ht="12" customHeight="1" x14ac:dyDescent="0.2">
      <c r="J48" s="28"/>
      <c r="M48" s="25"/>
      <c r="N48" s="25"/>
    </row>
    <row r="49" spans="2:16" ht="18" customHeight="1" x14ac:dyDescent="0.2">
      <c r="J49" s="28"/>
      <c r="M49" s="25"/>
      <c r="N49" s="25"/>
    </row>
    <row r="50" spans="2:16" ht="12" customHeight="1" x14ac:dyDescent="0.2">
      <c r="J50" s="28"/>
      <c r="M50" s="25"/>
      <c r="N50" s="25"/>
    </row>
    <row r="51" spans="2:16" ht="18" customHeight="1" x14ac:dyDescent="0.2">
      <c r="J51" s="28"/>
      <c r="M51" s="25"/>
      <c r="N51" s="25"/>
    </row>
    <row r="52" spans="2:16" ht="12.75" customHeight="1" x14ac:dyDescent="0.2">
      <c r="J52" s="28"/>
      <c r="M52" s="25"/>
      <c r="N52" s="25"/>
    </row>
    <row r="53" spans="2:16" ht="12.75" customHeight="1" x14ac:dyDescent="0.2">
      <c r="J53" s="28"/>
      <c r="M53" s="25"/>
      <c r="N53" s="25"/>
    </row>
    <row r="54" spans="2:16" x14ac:dyDescent="0.2">
      <c r="G54" s="33"/>
      <c r="H54" s="33"/>
      <c r="I54" s="33"/>
      <c r="J54" s="28"/>
      <c r="M54" s="25"/>
      <c r="N54" s="25"/>
    </row>
    <row r="55" spans="2:16" x14ac:dyDescent="0.2">
      <c r="G55" s="33"/>
      <c r="H55" s="33"/>
      <c r="I55" s="33"/>
      <c r="J55" s="28"/>
      <c r="M55" s="25"/>
      <c r="N55" s="25"/>
    </row>
    <row r="56" spans="2:16" x14ac:dyDescent="0.2">
      <c r="B56" s="35" t="s">
        <v>21</v>
      </c>
      <c r="C56" s="36"/>
      <c r="D56" s="36"/>
      <c r="E56" s="36"/>
      <c r="F56" s="36"/>
      <c r="G56" s="36"/>
      <c r="H56" s="36"/>
      <c r="I56" s="36"/>
      <c r="J56" s="36"/>
      <c r="K56" s="36"/>
      <c r="L56" s="36"/>
      <c r="M56" s="36"/>
      <c r="N56" s="36"/>
      <c r="O56" s="36"/>
    </row>
    <row r="57" spans="2:16" x14ac:dyDescent="0.2">
      <c r="G57" s="33"/>
      <c r="H57" s="33"/>
      <c r="I57" s="33"/>
      <c r="J57" s="28"/>
      <c r="M57" s="25"/>
      <c r="N57" s="25"/>
    </row>
    <row r="63" spans="2:16" ht="15" x14ac:dyDescent="0.2">
      <c r="C63" s="34"/>
      <c r="D63" s="34"/>
      <c r="E63" s="34"/>
      <c r="F63" s="34"/>
      <c r="G63" s="34"/>
      <c r="H63" s="34"/>
      <c r="I63" s="34"/>
      <c r="J63" s="34"/>
      <c r="K63" s="34"/>
      <c r="L63" s="34"/>
      <c r="M63" s="34"/>
      <c r="N63" s="34"/>
      <c r="O63" s="34"/>
      <c r="P63" s="34"/>
    </row>
  </sheetData>
  <mergeCells count="2">
    <mergeCell ref="B56:O56"/>
    <mergeCell ref="C3:O3"/>
  </mergeCells>
  <phoneticPr fontId="0" type="noConversion"/>
  <hyperlinks>
    <hyperlink ref="B56" r:id="rId1" display="© Copyright, 2007, Jaxworks, All Rights Reserved."/>
    <hyperlink ref="B56:O56" r:id="rId2" display="© Copyright, 2009, Jaxworks, All Rights Reserved."/>
  </hyperlinks>
  <printOptions horizontalCentered="1"/>
  <pageMargins left="0.23622047244094491" right="0.23622047244094491" top="0.74803149606299213" bottom="0.74803149606299213" header="0.23622047244094491" footer="0.51181102362204722"/>
  <pageSetup scale="61" orientation="portrait" horizontalDpi="4294967294" verticalDpi="360" r:id="rId3"/>
  <headerFooter alignWithMargins="0">
    <oddFooter>&amp;C© Copyright, 2010, JaxWorks, All Rights Reserved.</oddFooter>
  </headerFooter>
  <drawing r:id="rId4"/>
  <legacyDrawing r:id="rId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48 Month Sales Forecast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48 Month Sales Forecast</dc:title>
  <dc:creator>Home</dc:creator>
  <cp:lastModifiedBy>Home</cp:lastModifiedBy>
  <cp:lastPrinted>2010-02-01T15:55:15Z</cp:lastPrinted>
  <dcterms:created xsi:type="dcterms:W3CDTF">2004-04-02T17:03:21Z</dcterms:created>
  <dcterms:modified xsi:type="dcterms:W3CDTF">2019-11-01T06:18:46Z</dcterms:modified>
</cp:coreProperties>
</file>